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6212" windowHeight="9288"/>
  </bookViews>
  <sheets>
    <sheet name="TDSheet" sheetId="1" r:id="rId1"/>
  </sheets>
  <definedNames>
    <definedName name="_xlnm._FilterDatabase" localSheetId="0" hidden="1">TDSheet!$A$8:$AJ$8</definedName>
  </definedNames>
  <calcPr calcId="145621" refMode="R1C1"/>
</workbook>
</file>

<file path=xl/calcChain.xml><?xml version="1.0" encoding="utf-8"?>
<calcChain xmlns="http://schemas.openxmlformats.org/spreadsheetml/2006/main">
  <c r="N16" i="1" l="1"/>
  <c r="N15" i="1"/>
  <c r="N14" i="1"/>
  <c r="N13" i="1"/>
  <c r="N12" i="1"/>
  <c r="N11" i="1"/>
  <c r="N10" i="1"/>
  <c r="N9" i="1"/>
</calcChain>
</file>

<file path=xl/sharedStrings.xml><?xml version="1.0" encoding="utf-8"?>
<sst xmlns="http://schemas.openxmlformats.org/spreadsheetml/2006/main" count="104" uniqueCount="66">
  <si>
    <t>Приложение 1.1</t>
  </si>
  <si>
    <t>Номер закупки</t>
  </si>
  <si>
    <t>номер и предмет лота</t>
  </si>
  <si>
    <t>наименование организации</t>
  </si>
  <si>
    <t>№ п/п</t>
  </si>
  <si>
    <t>Номер лота</t>
  </si>
  <si>
    <t>Код ЕНС</t>
  </si>
  <si>
    <t>Номенклатура приобретаемого товара</t>
  </si>
  <si>
    <t>Требования к продукции / ГОСТ</t>
  </si>
  <si>
    <t>ЕИ</t>
  </si>
  <si>
    <t>Заказчик</t>
  </si>
  <si>
    <t>Грузополучатель</t>
  </si>
  <si>
    <t>Базис поставки</t>
  </si>
  <si>
    <t>Количество товара</t>
  </si>
  <si>
    <t>Цена одной единицы продукции, руб. 
БЕЗ НДС (указывать при необходимости)</t>
  </si>
  <si>
    <t>Итоговая стоимость , руб. 
БЕЗ НДС (указывать при необходимости)</t>
  </si>
  <si>
    <t>Номенклатура предлагаемой продукции</t>
  </si>
  <si>
    <t>Основные технические характеристики предлагаемой продукции, указывается номер</t>
  </si>
  <si>
    <t>Страна 
происхождения</t>
  </si>
  <si>
    <t>Наименование изготовителя 
(производитель)</t>
  </si>
  <si>
    <t>Цена одной единицы продукции, руб. 
БЕЗ НДС</t>
  </si>
  <si>
    <t>Итоговая стоимость , руб. 
БЕЗ НДС</t>
  </si>
  <si>
    <t>Ставка НДС (0/10/20/Без НДС)</t>
  </si>
  <si>
    <t>Цена одной единицы продукции, руб. 
С НДС</t>
  </si>
  <si>
    <t>Итоговая стоимость , руб. 
С НДС</t>
  </si>
  <si>
    <t>Примечание</t>
  </si>
  <si>
    <t>1</t>
  </si>
  <si>
    <t>ОБ07000007</t>
  </si>
  <si>
    <t>шт</t>
  </si>
  <si>
    <t>2</t>
  </si>
  <si>
    <t>ОБ07000008</t>
  </si>
  <si>
    <t>3</t>
  </si>
  <si>
    <t>ОБ07000010</t>
  </si>
  <si>
    <t>4</t>
  </si>
  <si>
    <t>ОБ07000012</t>
  </si>
  <si>
    <t>5</t>
  </si>
  <si>
    <t>ОБ07000016</t>
  </si>
  <si>
    <t>6</t>
  </si>
  <si>
    <t>ОБ07000019</t>
  </si>
  <si>
    <t>7</t>
  </si>
  <si>
    <t>ОБ07000026</t>
  </si>
  <si>
    <t>ИТОГО, начальная максимальная цена :</t>
  </si>
  <si>
    <t>1. Порядок формирования предложенной цены</t>
  </si>
  <si>
    <t>Зафиксирована в период срока действия договора и опциона</t>
  </si>
  <si>
    <t>2. Опцион Заказчика</t>
  </si>
  <si>
    <t>Заказчик имеет право изменить общее количество поставляемого по Договору Товара в денежном выражении в пределах согласованного опциона.
Под опционом понимается право Заказчика уменьшить (-) или увеличить (+) количество поставляемого Товара в денежном выражении без изменения остальных согласованных условий, в том числе без изменения цен.</t>
  </si>
  <si>
    <t xml:space="preserve"> % от цены Договора.</t>
  </si>
  <si>
    <t>Опционы Заказчика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выражении. Срок действия оферт заканчивается одновременно со сроком действия Договора.
Акцепт оферты с опционом в сторону уменьшения в стоимостном выражении осуществляется конклюдентными действиями Заказчика посредством выдачи Заявок на соответствующую (меньшую) партию Товара или не направления Заявок на соответствующую партию Товара.
Акцепт оферты с опционом в сторону увеличения в стоимостном выражении осуществляется путем направления Заказчиком Поставщику заявки на использование такого опциона, в которой должно быть указано количество Товара в денежном выражении. Поставщик, получивший заявку на использование опциона Заказчика в сторону увеличения, не вправе отказаться от поставки заявленного Заказчиком дополнительного количества Товара по ценам, определенным в Приложении.</t>
  </si>
  <si>
    <t>(подпись)</t>
  </si>
  <si>
    <t>Генеральный директор</t>
  </si>
  <si>
    <t xml:space="preserve">УСЛОВИЯ ЗАКЛЮЧЕНИЯ ДОГОВОРА ( Техническое предложение +ЦЕНОВОЕ ПРЕДЛОЖЕНИЕ) на поставку ТМЦ </t>
  </si>
  <si>
    <t xml:space="preserve">Уплотнение РУРС DN150 II группа </t>
  </si>
  <si>
    <t>Уплотнение РУРС DN200 II группа</t>
  </si>
  <si>
    <t xml:space="preserve">Уплотнение РУРС DN300 II группа </t>
  </si>
  <si>
    <t xml:space="preserve">Уплотнение РУРС DN400 II группа </t>
  </si>
  <si>
    <t xml:space="preserve">Уплотнение РУРС DN500 II группа </t>
  </si>
  <si>
    <t xml:space="preserve">Уплотнение РУРС DN600 II группа </t>
  </si>
  <si>
    <t xml:space="preserve">Уплотнение РУРС DN900 II группа </t>
  </si>
  <si>
    <t xml:space="preserve">Приложение 1.2. Техническое задание </t>
  </si>
  <si>
    <t>ООО "Самарские коммунальные системы"</t>
  </si>
  <si>
    <t>г. Самара, ул. Антонова-Овсеенко, д. 48</t>
  </si>
  <si>
    <t>Период поставки</t>
  </si>
  <si>
    <t>с даты подписания договора до 31.12.2024 г. (по заявкам)</t>
  </si>
  <si>
    <t>наименование участника</t>
  </si>
  <si>
    <t>Опцион Заказчика в стоимостном выражении в сторону уменьшения может составлять до 75</t>
  </si>
  <si>
    <t>Опцион Заказчика в стоимостном выражении в сторону увеличения может составлять до 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</si>
</sst>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8"/>
      <name val="Arial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8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2F2F2"/>
        <bgColor auto="1"/>
      </patternFill>
    </fill>
    <fill>
      <patternFill patternType="solid">
        <fgColor rgb="FFFFFF00"/>
        <bgColor auto="1"/>
      </patternFill>
    </fill>
    <fill>
      <patternFill patternType="solid">
        <fgColor rgb="FFFFFFFF"/>
        <bgColor auto="1"/>
      </patternFill>
    </fill>
    <fill>
      <patternFill patternType="solid">
        <fgColor indexed="9"/>
        <bgColor indexed="8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2" xfId="0" applyNumberFormat="1" applyFont="1" applyBorder="1" applyAlignment="1">
      <alignment horizontal="center" vertical="center" wrapText="1"/>
    </xf>
    <xf numFmtId="0" fontId="1" fillId="2" borderId="5" xfId="0" applyNumberFormat="1" applyFont="1" applyFill="1" applyBorder="1" applyAlignment="1">
      <alignment vertical="center" wrapText="1"/>
    </xf>
    <xf numFmtId="0" fontId="7" fillId="5" borderId="9" xfId="0" applyNumberFormat="1" applyFont="1" applyFill="1" applyBorder="1" applyAlignment="1">
      <alignment horizontal="left" vertical="center" wrapText="1"/>
    </xf>
    <xf numFmtId="0" fontId="7" fillId="5" borderId="9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Alignment="1">
      <alignment horizontal="left"/>
    </xf>
    <xf numFmtId="0" fontId="4" fillId="0" borderId="1" xfId="0" applyNumberFormat="1" applyFont="1" applyBorder="1" applyAlignment="1">
      <alignment horizontal="right"/>
    </xf>
    <xf numFmtId="0" fontId="3" fillId="0" borderId="0" xfId="0" applyNumberFormat="1" applyFont="1"/>
    <xf numFmtId="0" fontId="5" fillId="0" borderId="1" xfId="0" applyNumberFormat="1" applyFont="1" applyBorder="1" applyAlignment="1">
      <alignment horizontal="left" vertical="center"/>
    </xf>
    <xf numFmtId="0" fontId="1" fillId="0" borderId="1" xfId="0" applyNumberFormat="1" applyFont="1" applyBorder="1" applyAlignment="1">
      <alignment horizontal="left" vertical="center"/>
    </xf>
    <xf numFmtId="0" fontId="1" fillId="0" borderId="1" xfId="0" applyNumberFormat="1" applyFont="1" applyBorder="1" applyAlignment="1">
      <alignment horizontal="left" vertical="center" wrapText="1"/>
    </xf>
    <xf numFmtId="0" fontId="2" fillId="0" borderId="0" xfId="0" applyNumberFormat="1" applyFont="1" applyAlignment="1">
      <alignment horizontal="left" vertical="center"/>
    </xf>
    <xf numFmtId="0" fontId="1" fillId="4" borderId="2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left" vertical="center" wrapText="1"/>
    </xf>
    <xf numFmtId="0" fontId="1" fillId="3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/>
    </xf>
    <xf numFmtId="0" fontId="3" fillId="0" borderId="2" xfId="0" applyNumberFormat="1" applyFont="1" applyBorder="1" applyAlignment="1">
      <alignment horizontal="center" vertical="center"/>
    </xf>
    <xf numFmtId="0" fontId="3" fillId="2" borderId="2" xfId="0" applyNumberFormat="1" applyFont="1" applyFill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right"/>
    </xf>
    <xf numFmtId="0" fontId="3" fillId="0" borderId="2" xfId="0" applyNumberFormat="1" applyFont="1" applyFill="1" applyBorder="1" applyAlignment="1">
      <alignment horizontal="right"/>
    </xf>
    <xf numFmtId="0" fontId="3" fillId="0" borderId="2" xfId="0" applyNumberFormat="1" applyFont="1" applyFill="1" applyBorder="1" applyAlignment="1">
      <alignment horizontal="left"/>
    </xf>
    <xf numFmtId="0" fontId="3" fillId="0" borderId="2" xfId="0" applyNumberFormat="1" applyFont="1" applyFill="1" applyBorder="1" applyAlignment="1">
      <alignment horizontal="center" vertical="center"/>
    </xf>
    <xf numFmtId="0" fontId="3" fillId="3" borderId="2" xfId="0" applyNumberFormat="1" applyFont="1" applyFill="1" applyBorder="1" applyAlignment="1">
      <alignment horizontal="left"/>
    </xf>
    <xf numFmtId="0" fontId="4" fillId="0" borderId="2" xfId="0" applyNumberFormat="1" applyFont="1" applyBorder="1" applyAlignment="1">
      <alignment horizontal="left" vertical="center" wrapText="1"/>
    </xf>
    <xf numFmtId="0" fontId="4" fillId="0" borderId="2" xfId="0" applyNumberFormat="1" applyFont="1" applyBorder="1" applyAlignment="1">
      <alignment horizontal="left" vertical="center" wrapText="1"/>
    </xf>
    <xf numFmtId="0" fontId="4" fillId="0" borderId="5" xfId="0" applyNumberFormat="1" applyFont="1" applyBorder="1" applyAlignment="1">
      <alignment horizontal="left" vertical="center" wrapText="1"/>
    </xf>
    <xf numFmtId="0" fontId="4" fillId="0" borderId="3" xfId="0" applyNumberFormat="1" applyFont="1" applyBorder="1" applyAlignment="1">
      <alignment horizontal="left" vertical="center" wrapText="1"/>
    </xf>
    <xf numFmtId="0" fontId="4" fillId="0" borderId="0" xfId="0" applyNumberFormat="1" applyFont="1" applyAlignment="1">
      <alignment horizontal="left"/>
    </xf>
    <xf numFmtId="0" fontId="4" fillId="0" borderId="6" xfId="0" applyNumberFormat="1" applyFont="1" applyBorder="1" applyAlignment="1">
      <alignment horizontal="left"/>
    </xf>
    <xf numFmtId="0" fontId="4" fillId="0" borderId="7" xfId="0" applyNumberFormat="1" applyFont="1" applyBorder="1" applyAlignment="1">
      <alignment horizontal="left" vertical="center" wrapText="1"/>
    </xf>
    <xf numFmtId="0" fontId="4" fillId="0" borderId="6" xfId="0" applyNumberFormat="1" applyFont="1" applyBorder="1" applyAlignment="1">
      <alignment horizontal="left" vertical="center" wrapText="1"/>
    </xf>
    <xf numFmtId="0" fontId="4" fillId="0" borderId="4" xfId="0" applyNumberFormat="1" applyFont="1" applyBorder="1" applyAlignment="1">
      <alignment horizontal="left" vertical="center" wrapText="1"/>
    </xf>
    <xf numFmtId="0" fontId="6" fillId="3" borderId="2" xfId="0" applyNumberFormat="1" applyFont="1" applyFill="1" applyBorder="1" applyAlignment="1" applyProtection="1">
      <alignment horizontal="center" vertical="top"/>
      <protection locked="0"/>
    </xf>
    <xf numFmtId="0" fontId="4" fillId="4" borderId="8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applyNumberFormat="1" applyFont="1" applyAlignment="1" applyProtection="1">
      <alignment horizontal="left"/>
      <protection locked="0"/>
    </xf>
    <xf numFmtId="0" fontId="4" fillId="0" borderId="1" xfId="0" applyNumberFormat="1" applyFont="1" applyBorder="1" applyAlignment="1" applyProtection="1">
      <alignment horizontal="center" vertical="center"/>
      <protection locked="0"/>
    </xf>
    <xf numFmtId="0" fontId="4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2" xfId="0" applyNumberFormat="1" applyFont="1" applyBorder="1" applyAlignment="1" applyProtection="1">
      <alignment horizontal="left" vertical="center" wrapText="1"/>
      <protection locked="0"/>
    </xf>
    <xf numFmtId="0" fontId="1" fillId="0" borderId="2" xfId="0" applyNumberFormat="1" applyFont="1" applyBorder="1" applyAlignment="1" applyProtection="1">
      <alignment horizontal="left" vertical="center" wrapText="1"/>
      <protection locked="0"/>
    </xf>
    <xf numFmtId="0" fontId="3" fillId="0" borderId="2" xfId="0" applyNumberFormat="1" applyFont="1" applyBorder="1" applyAlignment="1" applyProtection="1">
      <alignment vertical="top"/>
      <protection locked="0"/>
    </xf>
    <xf numFmtId="0" fontId="3" fillId="0" borderId="2" xfId="0" applyNumberFormat="1" applyFont="1" applyBorder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X33"/>
  <sheetViews>
    <sheetView tabSelected="1" zoomScale="60" zoomScaleNormal="60" workbookViewId="0">
      <selection activeCell="C26" sqref="C26"/>
    </sheetView>
  </sheetViews>
  <sheetFormatPr defaultColWidth="10.42578125" defaultRowHeight="11.4" customHeight="1" x14ac:dyDescent="0.2"/>
  <cols>
    <col min="1" max="1" width="17" style="5" customWidth="1"/>
    <col min="2" max="2" width="12.140625" style="5" customWidth="1"/>
    <col min="3" max="3" width="11.7109375" style="5" customWidth="1"/>
    <col min="4" max="4" width="20.7109375" style="5" customWidth="1"/>
    <col min="5" max="5" width="0.140625" style="5" hidden="1" customWidth="1"/>
    <col min="6" max="6" width="29.7109375" style="5" customWidth="1"/>
    <col min="7" max="7" width="8.85546875" style="5" customWidth="1"/>
    <col min="8" max="8" width="14.7109375" style="5" customWidth="1"/>
    <col min="9" max="9" width="29.42578125" style="5" customWidth="1"/>
    <col min="10" max="10" width="15" style="5" customWidth="1"/>
    <col min="11" max="11" width="10" style="5" customWidth="1"/>
    <col min="12" max="12" width="21.42578125" style="5" customWidth="1"/>
    <col min="13" max="13" width="21.85546875" style="5" customWidth="1"/>
    <col min="14" max="14" width="22.42578125" style="5" customWidth="1"/>
    <col min="15" max="15" width="29.85546875" style="5" customWidth="1"/>
    <col min="16" max="16" width="27.7109375" style="5" customWidth="1"/>
    <col min="17" max="17" width="18.140625" style="5" customWidth="1"/>
    <col min="18" max="18" width="21.42578125" style="5" customWidth="1"/>
    <col min="19" max="19" width="15.85546875" style="5" customWidth="1"/>
    <col min="20" max="20" width="17.140625" style="5" customWidth="1"/>
    <col min="21" max="21" width="15.85546875" style="5" customWidth="1"/>
    <col min="22" max="22" width="15.42578125" style="5" customWidth="1"/>
    <col min="23" max="23" width="15.85546875" style="5" customWidth="1"/>
    <col min="24" max="24" width="10.140625" style="5" customWidth="1"/>
    <col min="25" max="16384" width="10.42578125" style="7"/>
  </cols>
  <sheetData>
    <row r="1" spans="1:24" ht="15" customHeight="1" x14ac:dyDescent="0.25">
      <c r="W1" s="6" t="s">
        <v>0</v>
      </c>
    </row>
    <row r="2" spans="1:24" s="5" customFormat="1" ht="31.95" customHeight="1" x14ac:dyDescent="0.2">
      <c r="A2" s="8" t="s">
        <v>50</v>
      </c>
    </row>
    <row r="3" spans="1:24" s="5" customFormat="1" ht="18" customHeight="1" x14ac:dyDescent="0.2">
      <c r="A3" s="9" t="s">
        <v>1</v>
      </c>
      <c r="B3" s="39"/>
      <c r="C3" s="40"/>
      <c r="D3" s="40"/>
      <c r="E3" s="40"/>
      <c r="F3" s="40"/>
      <c r="G3" s="40"/>
      <c r="H3" s="40"/>
      <c r="I3" s="40"/>
      <c r="J3" s="40"/>
      <c r="K3" s="40"/>
    </row>
    <row r="4" spans="1:24" s="5" customFormat="1" ht="36" customHeight="1" x14ac:dyDescent="0.2">
      <c r="A4" s="10" t="s">
        <v>2</v>
      </c>
      <c r="B4" s="39"/>
      <c r="C4" s="40"/>
      <c r="D4" s="40"/>
      <c r="E4" s="40"/>
      <c r="F4" s="40"/>
      <c r="G4" s="40"/>
      <c r="H4" s="40"/>
      <c r="I4" s="40"/>
      <c r="J4" s="40"/>
      <c r="K4" s="40"/>
    </row>
    <row r="5" spans="1:24" ht="25.95" customHeight="1" x14ac:dyDescent="0.2">
      <c r="A5" s="10" t="s">
        <v>3</v>
      </c>
      <c r="B5" s="39"/>
      <c r="C5" s="40"/>
      <c r="D5" s="40"/>
      <c r="E5" s="40"/>
      <c r="F5" s="40"/>
      <c r="G5" s="40"/>
      <c r="H5" s="40"/>
      <c r="I5" s="40"/>
      <c r="J5" s="40"/>
      <c r="K5" s="40"/>
    </row>
    <row r="6" spans="1:24" ht="13.05" customHeight="1" x14ac:dyDescent="0.2"/>
    <row r="7" spans="1:24" ht="37.950000000000003" customHeight="1" x14ac:dyDescent="0.2">
      <c r="N7" s="11"/>
      <c r="O7" s="34" t="s">
        <v>63</v>
      </c>
      <c r="P7" s="34"/>
      <c r="Q7" s="34"/>
      <c r="R7" s="34"/>
      <c r="S7" s="34"/>
      <c r="T7" s="34"/>
      <c r="U7" s="34"/>
      <c r="V7" s="34"/>
      <c r="W7" s="34"/>
      <c r="X7" s="34"/>
    </row>
    <row r="8" spans="1:24" s="5" customFormat="1" ht="105.6" customHeight="1" x14ac:dyDescent="0.2">
      <c r="A8" s="12" t="s">
        <v>4</v>
      </c>
      <c r="B8" s="13" t="s">
        <v>5</v>
      </c>
      <c r="C8" s="13" t="s">
        <v>6</v>
      </c>
      <c r="D8" s="13" t="s">
        <v>7</v>
      </c>
      <c r="E8" s="13"/>
      <c r="F8" s="13" t="s">
        <v>8</v>
      </c>
      <c r="G8" s="13" t="s">
        <v>9</v>
      </c>
      <c r="H8" s="13" t="s">
        <v>10</v>
      </c>
      <c r="I8" s="13" t="s">
        <v>11</v>
      </c>
      <c r="J8" s="13" t="s">
        <v>12</v>
      </c>
      <c r="K8" s="13" t="s">
        <v>13</v>
      </c>
      <c r="L8" s="2" t="s">
        <v>61</v>
      </c>
      <c r="M8" s="14" t="s">
        <v>14</v>
      </c>
      <c r="N8" s="13" t="s">
        <v>15</v>
      </c>
      <c r="O8" s="15" t="s">
        <v>16</v>
      </c>
      <c r="P8" s="15" t="s">
        <v>17</v>
      </c>
      <c r="Q8" s="15" t="s">
        <v>18</v>
      </c>
      <c r="R8" s="15" t="s">
        <v>19</v>
      </c>
      <c r="S8" s="15" t="s">
        <v>20</v>
      </c>
      <c r="T8" s="15" t="s">
        <v>21</v>
      </c>
      <c r="U8" s="15" t="s">
        <v>22</v>
      </c>
      <c r="V8" s="15" t="s">
        <v>23</v>
      </c>
      <c r="W8" s="15" t="s">
        <v>24</v>
      </c>
      <c r="X8" s="15" t="s">
        <v>25</v>
      </c>
    </row>
    <row r="9" spans="1:24" ht="51" customHeight="1" x14ac:dyDescent="0.2">
      <c r="A9" s="16" t="s">
        <v>26</v>
      </c>
      <c r="B9" s="17">
        <v>1</v>
      </c>
      <c r="C9" s="18" t="s">
        <v>27</v>
      </c>
      <c r="D9" s="19" t="s">
        <v>51</v>
      </c>
      <c r="E9" s="17"/>
      <c r="F9" s="3" t="s">
        <v>58</v>
      </c>
      <c r="G9" s="4" t="s">
        <v>28</v>
      </c>
      <c r="H9" s="19" t="s">
        <v>59</v>
      </c>
      <c r="I9" s="19" t="s">
        <v>59</v>
      </c>
      <c r="J9" s="19" t="s">
        <v>60</v>
      </c>
      <c r="K9" s="18">
        <v>6</v>
      </c>
      <c r="L9" s="1" t="s">
        <v>62</v>
      </c>
      <c r="M9" s="18">
        <v>4402.55</v>
      </c>
      <c r="N9" s="18">
        <f>K9*M9</f>
        <v>26415.300000000003</v>
      </c>
      <c r="O9" s="42"/>
      <c r="P9" s="42"/>
      <c r="Q9" s="42"/>
      <c r="R9" s="42"/>
      <c r="S9" s="42"/>
      <c r="T9" s="42"/>
      <c r="U9" s="42"/>
      <c r="V9" s="42"/>
      <c r="W9" s="42"/>
      <c r="X9" s="41"/>
    </row>
    <row r="10" spans="1:24" ht="52.8" x14ac:dyDescent="0.2">
      <c r="A10" s="16" t="s">
        <v>29</v>
      </c>
      <c r="B10" s="17">
        <v>1</v>
      </c>
      <c r="C10" s="18" t="s">
        <v>30</v>
      </c>
      <c r="D10" s="19" t="s">
        <v>52</v>
      </c>
      <c r="E10" s="17"/>
      <c r="F10" s="3" t="s">
        <v>58</v>
      </c>
      <c r="G10" s="4" t="s">
        <v>28</v>
      </c>
      <c r="H10" s="19" t="s">
        <v>59</v>
      </c>
      <c r="I10" s="19" t="s">
        <v>59</v>
      </c>
      <c r="J10" s="19" t="s">
        <v>60</v>
      </c>
      <c r="K10" s="18">
        <v>25</v>
      </c>
      <c r="L10" s="1" t="s">
        <v>62</v>
      </c>
      <c r="M10" s="18">
        <v>5930.45</v>
      </c>
      <c r="N10" s="18">
        <f t="shared" ref="N10:N16" si="0">K10*M10</f>
        <v>148261.25</v>
      </c>
      <c r="O10" s="42"/>
      <c r="P10" s="42"/>
      <c r="Q10" s="42"/>
      <c r="R10" s="42"/>
      <c r="S10" s="42"/>
      <c r="T10" s="42"/>
      <c r="U10" s="42"/>
      <c r="V10" s="42"/>
      <c r="W10" s="42"/>
      <c r="X10" s="41"/>
    </row>
    <row r="11" spans="1:24" ht="52.8" x14ac:dyDescent="0.2">
      <c r="A11" s="16" t="s">
        <v>31</v>
      </c>
      <c r="B11" s="17">
        <v>1</v>
      </c>
      <c r="C11" s="18" t="s">
        <v>32</v>
      </c>
      <c r="D11" s="19" t="s">
        <v>53</v>
      </c>
      <c r="E11" s="17"/>
      <c r="F11" s="3" t="s">
        <v>58</v>
      </c>
      <c r="G11" s="4" t="s">
        <v>28</v>
      </c>
      <c r="H11" s="19" t="s">
        <v>59</v>
      </c>
      <c r="I11" s="19" t="s">
        <v>59</v>
      </c>
      <c r="J11" s="19" t="s">
        <v>60</v>
      </c>
      <c r="K11" s="18">
        <v>35</v>
      </c>
      <c r="L11" s="1" t="s">
        <v>62</v>
      </c>
      <c r="M11" s="18">
        <v>7398.82</v>
      </c>
      <c r="N11" s="18">
        <f t="shared" si="0"/>
        <v>258958.69999999998</v>
      </c>
      <c r="O11" s="42"/>
      <c r="P11" s="42"/>
      <c r="Q11" s="42"/>
      <c r="R11" s="42"/>
      <c r="S11" s="42"/>
      <c r="T11" s="42"/>
      <c r="U11" s="42"/>
      <c r="V11" s="42"/>
      <c r="W11" s="42"/>
      <c r="X11" s="41"/>
    </row>
    <row r="12" spans="1:24" ht="52.8" x14ac:dyDescent="0.2">
      <c r="A12" s="16" t="s">
        <v>33</v>
      </c>
      <c r="B12" s="17">
        <v>1</v>
      </c>
      <c r="C12" s="18" t="s">
        <v>34</v>
      </c>
      <c r="D12" s="19" t="s">
        <v>54</v>
      </c>
      <c r="E12" s="17"/>
      <c r="F12" s="3" t="s">
        <v>58</v>
      </c>
      <c r="G12" s="4" t="s">
        <v>28</v>
      </c>
      <c r="H12" s="19" t="s">
        <v>59</v>
      </c>
      <c r="I12" s="19" t="s">
        <v>59</v>
      </c>
      <c r="J12" s="19" t="s">
        <v>60</v>
      </c>
      <c r="K12" s="18">
        <v>7</v>
      </c>
      <c r="L12" s="1" t="s">
        <v>62</v>
      </c>
      <c r="M12" s="18">
        <v>8193.83</v>
      </c>
      <c r="N12" s="18">
        <f t="shared" si="0"/>
        <v>57356.81</v>
      </c>
      <c r="O12" s="42"/>
      <c r="P12" s="42"/>
      <c r="Q12" s="42"/>
      <c r="R12" s="42"/>
      <c r="S12" s="42"/>
      <c r="T12" s="42"/>
      <c r="U12" s="42"/>
      <c r="V12" s="42"/>
      <c r="W12" s="42"/>
      <c r="X12" s="41"/>
    </row>
    <row r="13" spans="1:24" ht="52.8" x14ac:dyDescent="0.2">
      <c r="A13" s="16" t="s">
        <v>35</v>
      </c>
      <c r="B13" s="17">
        <v>1</v>
      </c>
      <c r="C13" s="18" t="s">
        <v>36</v>
      </c>
      <c r="D13" s="19" t="s">
        <v>55</v>
      </c>
      <c r="E13" s="17"/>
      <c r="F13" s="3" t="s">
        <v>58</v>
      </c>
      <c r="G13" s="4" t="s">
        <v>28</v>
      </c>
      <c r="H13" s="19" t="s">
        <v>59</v>
      </c>
      <c r="I13" s="19" t="s">
        <v>59</v>
      </c>
      <c r="J13" s="19" t="s">
        <v>60</v>
      </c>
      <c r="K13" s="18">
        <v>10</v>
      </c>
      <c r="L13" s="1" t="s">
        <v>62</v>
      </c>
      <c r="M13" s="18">
        <v>15354.45</v>
      </c>
      <c r="N13" s="18">
        <f t="shared" si="0"/>
        <v>153544.5</v>
      </c>
      <c r="O13" s="42"/>
      <c r="P13" s="42"/>
      <c r="Q13" s="42"/>
      <c r="R13" s="42"/>
      <c r="S13" s="42"/>
      <c r="T13" s="42"/>
      <c r="U13" s="42"/>
      <c r="V13" s="42"/>
      <c r="W13" s="42"/>
      <c r="X13" s="41"/>
    </row>
    <row r="14" spans="1:24" ht="52.8" x14ac:dyDescent="0.2">
      <c r="A14" s="16" t="s">
        <v>37</v>
      </c>
      <c r="B14" s="17">
        <v>1</v>
      </c>
      <c r="C14" s="18" t="s">
        <v>38</v>
      </c>
      <c r="D14" s="19" t="s">
        <v>56</v>
      </c>
      <c r="E14" s="17"/>
      <c r="F14" s="3" t="s">
        <v>58</v>
      </c>
      <c r="G14" s="4" t="s">
        <v>28</v>
      </c>
      <c r="H14" s="19" t="s">
        <v>59</v>
      </c>
      <c r="I14" s="19" t="s">
        <v>59</v>
      </c>
      <c r="J14" s="19" t="s">
        <v>60</v>
      </c>
      <c r="K14" s="18">
        <v>4</v>
      </c>
      <c r="L14" s="1" t="s">
        <v>62</v>
      </c>
      <c r="M14" s="18">
        <v>17754.7</v>
      </c>
      <c r="N14" s="18">
        <f t="shared" si="0"/>
        <v>71018.8</v>
      </c>
      <c r="O14" s="42"/>
      <c r="P14" s="42"/>
      <c r="Q14" s="42"/>
      <c r="R14" s="42"/>
      <c r="S14" s="42"/>
      <c r="T14" s="42"/>
      <c r="U14" s="42"/>
      <c r="V14" s="42"/>
      <c r="W14" s="42"/>
      <c r="X14" s="41"/>
    </row>
    <row r="15" spans="1:24" ht="52.8" x14ac:dyDescent="0.2">
      <c r="A15" s="16" t="s">
        <v>39</v>
      </c>
      <c r="B15" s="17">
        <v>1</v>
      </c>
      <c r="C15" s="18" t="s">
        <v>40</v>
      </c>
      <c r="D15" s="19" t="s">
        <v>57</v>
      </c>
      <c r="E15" s="17"/>
      <c r="F15" s="3" t="s">
        <v>58</v>
      </c>
      <c r="G15" s="4" t="s">
        <v>28</v>
      </c>
      <c r="H15" s="19" t="s">
        <v>59</v>
      </c>
      <c r="I15" s="19" t="s">
        <v>59</v>
      </c>
      <c r="J15" s="19" t="s">
        <v>60</v>
      </c>
      <c r="K15" s="18">
        <v>10</v>
      </c>
      <c r="L15" s="1" t="s">
        <v>62</v>
      </c>
      <c r="M15" s="18">
        <v>30445.91</v>
      </c>
      <c r="N15" s="18">
        <f t="shared" si="0"/>
        <v>304459.09999999998</v>
      </c>
      <c r="O15" s="42"/>
      <c r="P15" s="42"/>
      <c r="Q15" s="42"/>
      <c r="R15" s="42"/>
      <c r="S15" s="42"/>
      <c r="T15" s="42"/>
      <c r="U15" s="42"/>
      <c r="V15" s="42"/>
      <c r="W15" s="42"/>
      <c r="X15" s="41"/>
    </row>
    <row r="16" spans="1:24" ht="10.95" customHeight="1" x14ac:dyDescent="0.2">
      <c r="A16" s="20" t="s">
        <v>41</v>
      </c>
      <c r="B16" s="20"/>
      <c r="C16" s="20"/>
      <c r="D16" s="20"/>
      <c r="E16" s="20"/>
      <c r="F16" s="20"/>
      <c r="G16" s="20"/>
      <c r="H16" s="20"/>
      <c r="I16" s="20"/>
      <c r="J16" s="20"/>
      <c r="K16" s="21">
        <v>0</v>
      </c>
      <c r="L16" s="22"/>
      <c r="M16" s="22"/>
      <c r="N16" s="23">
        <f>SUM(N9:N15)</f>
        <v>1020014.4600000001</v>
      </c>
      <c r="O16" s="24"/>
      <c r="P16" s="24"/>
      <c r="Q16" s="24"/>
      <c r="R16" s="24"/>
      <c r="S16" s="24"/>
      <c r="T16" s="24"/>
      <c r="U16" s="24"/>
      <c r="V16" s="24"/>
      <c r="W16" s="24"/>
      <c r="X16" s="24"/>
    </row>
    <row r="17" spans="1:23" ht="13.05" customHeight="1" x14ac:dyDescent="0.2"/>
    <row r="18" spans="1:23" ht="58.05" customHeight="1" x14ac:dyDescent="0.2">
      <c r="A18" s="25" t="s">
        <v>42</v>
      </c>
      <c r="B18" s="25"/>
      <c r="C18" s="26" t="s">
        <v>43</v>
      </c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</row>
    <row r="19" spans="1:23" s="5" customFormat="1" ht="37.049999999999997" customHeight="1" x14ac:dyDescent="0.2">
      <c r="A19" s="27" t="s">
        <v>44</v>
      </c>
      <c r="B19" s="27"/>
      <c r="C19" s="27" t="s">
        <v>45</v>
      </c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</row>
    <row r="20" spans="1:23" s="5" customFormat="1" ht="22.05" customHeight="1" x14ac:dyDescent="0.25">
      <c r="A20" s="28"/>
      <c r="B20" s="28"/>
      <c r="C20" s="29" t="s">
        <v>64</v>
      </c>
      <c r="D20" s="29"/>
      <c r="E20" s="29"/>
      <c r="F20" s="29"/>
      <c r="G20" s="29"/>
      <c r="H20" s="29"/>
      <c r="I20" s="29"/>
      <c r="J20" s="30" t="s">
        <v>46</v>
      </c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</row>
    <row r="21" spans="1:23" s="5" customFormat="1" ht="22.05" customHeight="1" x14ac:dyDescent="0.2">
      <c r="A21" s="28"/>
      <c r="B21" s="28"/>
      <c r="C21" s="31" t="s">
        <v>65</v>
      </c>
      <c r="D21" s="31"/>
      <c r="E21" s="31"/>
      <c r="F21" s="31"/>
      <c r="G21" s="31"/>
      <c r="H21" s="31"/>
      <c r="I21" s="31"/>
      <c r="J21" s="32" t="s">
        <v>46</v>
      </c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</row>
    <row r="22" spans="1:23" s="5" customFormat="1" ht="57" customHeight="1" x14ac:dyDescent="0.2">
      <c r="A22" s="33"/>
      <c r="B22" s="33"/>
      <c r="C22" s="33" t="s">
        <v>47</v>
      </c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</row>
    <row r="23" spans="1:23" ht="15" customHeight="1" x14ac:dyDescent="0.2"/>
    <row r="24" spans="1:23" ht="15" customHeight="1" x14ac:dyDescent="0.2"/>
    <row r="25" spans="1:23" ht="15" customHeight="1" x14ac:dyDescent="0.2"/>
    <row r="26" spans="1:23" ht="15" customHeight="1" x14ac:dyDescent="0.2"/>
    <row r="27" spans="1:23" ht="15" customHeight="1" x14ac:dyDescent="0.2">
      <c r="B27" s="35"/>
      <c r="C27" s="35"/>
      <c r="D27" s="35"/>
      <c r="E27" s="36"/>
      <c r="F27" s="37" t="s">
        <v>48</v>
      </c>
    </row>
    <row r="28" spans="1:23" ht="15" customHeight="1" x14ac:dyDescent="0.2">
      <c r="B28" s="36"/>
      <c r="C28" s="36"/>
      <c r="D28" s="36"/>
      <c r="E28" s="36"/>
      <c r="F28" s="36"/>
    </row>
    <row r="29" spans="1:23" ht="15" customHeight="1" x14ac:dyDescent="0.2">
      <c r="B29" s="35"/>
      <c r="C29" s="35"/>
      <c r="D29" s="35"/>
      <c r="E29" s="36"/>
      <c r="F29" s="36"/>
    </row>
    <row r="30" spans="1:23" ht="15" customHeight="1" x14ac:dyDescent="0.2">
      <c r="B30" s="36"/>
      <c r="C30" s="36"/>
      <c r="D30" s="36"/>
      <c r="E30" s="36"/>
      <c r="F30" s="36"/>
    </row>
    <row r="31" spans="1:23" ht="15" customHeight="1" x14ac:dyDescent="0.2">
      <c r="B31" s="35"/>
      <c r="C31" s="35"/>
      <c r="D31" s="35"/>
      <c r="E31" s="36"/>
      <c r="F31" s="38" t="s">
        <v>49</v>
      </c>
    </row>
    <row r="32" spans="1:23" ht="15" customHeight="1" x14ac:dyDescent="0.2">
      <c r="B32" s="36"/>
      <c r="C32" s="36"/>
      <c r="D32" s="36"/>
      <c r="E32" s="36"/>
      <c r="F32" s="36"/>
    </row>
    <row r="33" spans="2:6" ht="15" customHeight="1" x14ac:dyDescent="0.2">
      <c r="B33" s="36"/>
      <c r="C33" s="36"/>
      <c r="D33" s="36"/>
      <c r="E33" s="36"/>
      <c r="F33" s="36"/>
    </row>
  </sheetData>
  <sheetProtection password="CC15" sheet="1" scenarios="1" autoFilter="0"/>
  <autoFilter ref="A8:AJ8"/>
  <mergeCells count="14">
    <mergeCell ref="A19:A22"/>
    <mergeCell ref="B19:B22"/>
    <mergeCell ref="C19:W19"/>
    <mergeCell ref="C20:I20"/>
    <mergeCell ref="J20:W20"/>
    <mergeCell ref="C21:I21"/>
    <mergeCell ref="J21:W21"/>
    <mergeCell ref="C22:W22"/>
    <mergeCell ref="A16:J16"/>
    <mergeCell ref="C18:W18"/>
    <mergeCell ref="C3:K3"/>
    <mergeCell ref="C4:K4"/>
    <mergeCell ref="C5:K5"/>
    <mergeCell ref="O7:X7"/>
  </mergeCells>
  <pageMargins left="0.39370078740157483" right="0.39370078740157483" top="0.39370078740157483" bottom="0.39370078740157483" header="0" footer="0"/>
  <pageSetup paperSize="9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Скворцова Елена Владимировна</dc:creator>
  <cp:lastModifiedBy>Скворцова Елена Владимировна</cp:lastModifiedBy>
  <dcterms:created xsi:type="dcterms:W3CDTF">2024-01-30T06:37:53Z</dcterms:created>
  <dcterms:modified xsi:type="dcterms:W3CDTF">2024-01-30T06:37:53Z</dcterms:modified>
</cp:coreProperties>
</file>